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5" yWindow="6390" windowWidth="28740" windowHeight="6435" activeTab="1"/>
  </bookViews>
  <sheets>
    <sheet name="SalesPos" sheetId="1" r:id="rId1"/>
    <sheet name="Service Log" sheetId="2" r:id="rId2"/>
  </sheets>
  <definedNames>
    <definedName name="_xlnm._FilterDatabase" localSheetId="0" hidden="1">SalesPos!$A$1:$L$7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2" l="1"/>
  <c r="A6" i="2"/>
  <c r="A5" i="2"/>
  <c r="A4" i="2"/>
  <c r="A3" i="2"/>
  <c r="A2" i="2"/>
</calcChain>
</file>

<file path=xl/sharedStrings.xml><?xml version="1.0" encoding="utf-8"?>
<sst xmlns="http://schemas.openxmlformats.org/spreadsheetml/2006/main" count="205" uniqueCount="116">
  <si>
    <t>Semaine</t>
  </si>
  <si>
    <t>Service Date</t>
  </si>
  <si>
    <t>Nom</t>
  </si>
  <si>
    <t>ShowRequest1</t>
  </si>
  <si>
    <t>Nombre de plaques exposées</t>
  </si>
  <si>
    <t>Présentation des plaques</t>
  </si>
  <si>
    <t>Etiquettage et Instructions de Cuisson</t>
  </si>
  <si>
    <t>Visuels des produits en Général</t>
  </si>
  <si>
    <t>Intervention personnelle</t>
  </si>
  <si>
    <t>Commentaires sur la Présentation / Votre Intervention</t>
  </si>
  <si>
    <t>ShowRequest2</t>
  </si>
  <si>
    <t>Entretien avec un employé du magasin</t>
  </si>
  <si>
    <t>Nom du / des responsables vus</t>
  </si>
  <si>
    <t>ShowRequest3</t>
  </si>
  <si>
    <t>Présence Produit en Rayon frais Préemballé</t>
  </si>
  <si>
    <t xml:space="preserve">Nombre de plaques vendues la semaine précédente </t>
  </si>
  <si>
    <t>Stock En Réserve</t>
  </si>
  <si>
    <t>Commande de stock à faire</t>
  </si>
  <si>
    <t>ShowRequest4</t>
  </si>
  <si>
    <t>Animations / dégustations à prévoir</t>
  </si>
  <si>
    <t>Jour Ponctuel ou Période?</t>
  </si>
  <si>
    <t>Date Ponctuelle (Préciser heures dans commentaires)</t>
  </si>
  <si>
    <t>ShowRequest5</t>
  </si>
  <si>
    <t>Date Début</t>
  </si>
  <si>
    <t>ShowRequest6</t>
  </si>
  <si>
    <t>Date Fin</t>
  </si>
  <si>
    <t>Commentaires sur Période, Heures Animation / Reminder</t>
  </si>
  <si>
    <t>ShowRequest7</t>
  </si>
  <si>
    <t>Nécessite une nouvelle visite rapide</t>
  </si>
  <si>
    <t xml:space="preserve">Photo entrée </t>
  </si>
  <si>
    <t>Photo sortie</t>
  </si>
  <si>
    <t>Commentaire Important</t>
  </si>
  <si>
    <t>Visite faite par</t>
  </si>
  <si>
    <t>Gaston Lagaffe</t>
  </si>
  <si>
    <t/>
  </si>
  <si>
    <t>3</t>
  </si>
  <si>
    <t>Mélangées</t>
  </si>
  <si>
    <t>TB</t>
  </si>
  <si>
    <t>No</t>
  </si>
  <si>
    <t>Kdkd</t>
  </si>
  <si>
    <t>Urgent</t>
  </si>
  <si>
    <t>Yes</t>
  </si>
  <si>
    <t>Ponctuel</t>
  </si>
  <si>
    <t>Service Log_Images/02-17-2017Gaston Lagaffe.Photo entrée.093610.jpg</t>
  </si>
  <si>
    <t>Service Log_Images/02-17-2017Gaston Lagaffe.Photo sortie.093610.jpg</t>
  </si>
  <si>
    <t>M</t>
  </si>
  <si>
    <t>Emmanuel Acer</t>
  </si>
  <si>
    <t>2</t>
  </si>
  <si>
    <t>Jhe</t>
  </si>
  <si>
    <t>Mr tkgkg</t>
  </si>
  <si>
    <t>Service Log_Images/02-17-2017Emmanuel Acer.Photo entrée.093411.jpg</t>
  </si>
  <si>
    <t>Service Log_Images/02-17-2017Emmanuel Acer.Photo sortie.093411.jpg</t>
  </si>
  <si>
    <t>Msi Angel</t>
  </si>
  <si>
    <t>Fragments</t>
  </si>
  <si>
    <t>Fjfj</t>
  </si>
  <si>
    <t>A Prévoir</t>
  </si>
  <si>
    <t>Service Log_Images/02-02-2017Msi Angel.Photo entrée.092215.jpg</t>
  </si>
  <si>
    <t>Service Log_Images/02-02-2017Msi Angel.Photo sortie.092215.jpg</t>
  </si>
  <si>
    <t>Dupont Lajoie</t>
  </si>
  <si>
    <t>Plus de 3</t>
  </si>
  <si>
    <t>B</t>
  </si>
  <si>
    <t>Kdjdjf</t>
  </si>
  <si>
    <t>Période</t>
  </si>
  <si>
    <t>Service Log_Images/02-17-2017Dupont Lajoie.Photo entrée.091916.jpg</t>
  </si>
  <si>
    <t>Service Log_Images/02-17-2017Dupont Lajoie.Photo sortie.091916.jpg</t>
  </si>
  <si>
    <t>André Torre</t>
  </si>
  <si>
    <t>1</t>
  </si>
  <si>
    <t>Comment1</t>
  </si>
  <si>
    <t>Mr louche</t>
  </si>
  <si>
    <t>Comment anim</t>
  </si>
  <si>
    <t>Service Log_Images/02-17-2017André Torre.Photo entrée.091529.jpg</t>
  </si>
  <si>
    <t>Service Log_Images/02-17-2017André Torre.Photo sortie.091529.jpg</t>
  </si>
  <si>
    <t>L</t>
  </si>
  <si>
    <t>Responsable</t>
  </si>
  <si>
    <t>Langue</t>
  </si>
  <si>
    <t>Goupe</t>
  </si>
  <si>
    <t>Address</t>
  </si>
  <si>
    <t>Province</t>
  </si>
  <si>
    <t>NomCDR1</t>
  </si>
  <si>
    <t>PhoneCDR1</t>
  </si>
  <si>
    <t>EmailCDR1</t>
  </si>
  <si>
    <t>NomCDR2</t>
  </si>
  <si>
    <t>PhoneCDR2</t>
  </si>
  <si>
    <t>EmailCDR2</t>
  </si>
  <si>
    <t>Infos Importantes</t>
  </si>
  <si>
    <t>F</t>
  </si>
  <si>
    <t>FR</t>
  </si>
  <si>
    <t>C</t>
  </si>
  <si>
    <t>Place du Chapitre 5 6200 Ando</t>
  </si>
  <si>
    <t>Province 1</t>
  </si>
  <si>
    <t>Mr Tutu</t>
  </si>
  <si>
    <t>0473/137527</t>
  </si>
  <si>
    <t>x.x.x@x.om</t>
  </si>
  <si>
    <t>NL</t>
  </si>
  <si>
    <t>Rue de la Foret 5 Malinne</t>
  </si>
  <si>
    <t>Province 2</t>
  </si>
  <si>
    <t>Mr Zwijndrec</t>
  </si>
  <si>
    <t>0464/417158</t>
  </si>
  <si>
    <t>EmailTest1@x.com</t>
  </si>
  <si>
    <t>P</t>
  </si>
  <si>
    <t>Rue de la Pizz 7 5642 Houet</t>
  </si>
  <si>
    <t>Province 3</t>
  </si>
  <si>
    <t>Mr De Robian</t>
  </si>
  <si>
    <t>0494/863721</t>
  </si>
  <si>
    <t>EmailTest3@x.com</t>
  </si>
  <si>
    <t>Place de la Mer 6 4586 La Plage</t>
  </si>
  <si>
    <t>Province 4</t>
  </si>
  <si>
    <t>Mr Veldstraa</t>
  </si>
  <si>
    <t>0485/784441</t>
  </si>
  <si>
    <t>EmailTest4@yr.com</t>
  </si>
  <si>
    <t>Infos importante</t>
  </si>
  <si>
    <t>SDJFSD</t>
  </si>
  <si>
    <t>SFDF</t>
  </si>
  <si>
    <t>dsfd</t>
  </si>
  <si>
    <t>sdf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</si>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</sst>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&quot;/&quot;d&quot;/&quot;yy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thick">
        <color theme="0"/>
      </bottom>
      <diagonal/>
    </border>
  </borders>
  <cellStyleXfs count="1">
    <xf numFmtId="0" fontId="0" fillId="0" borderId="0"/>
  </cellStyleXfs>
  <cellXfs count="21">
    <xf numFmtId="0" fontId="0" fillId="0" borderId="0" xfId="0" applyFont="1" applyFill="1" applyBorder="1"/>
    <xf numFmtId="0" fontId="0" fillId="0" borderId="0" xfId="0" applyFont="1" applyFill="1" applyBorder="1" applyAlignment="1">
      <alignment wrapText="1"/>
    </xf>
    <xf numFmtId="14" fontId="0" fillId="0" borderId="0" xfId="0" applyNumberFormat="1" applyFont="1" applyFill="1" applyBorder="1" applyAlignment="1">
      <alignment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textRotation="45" wrapText="1"/>
    </xf>
    <xf numFmtId="0" fontId="1" fillId="0" borderId="2" xfId="0" applyFont="1" applyFill="1" applyBorder="1" applyAlignment="1">
      <alignment vertical="top" textRotation="45" wrapText="1"/>
    </xf>
    <xf numFmtId="0" fontId="1" fillId="0" borderId="3" xfId="0" applyFont="1" applyFill="1" applyBorder="1" applyAlignment="1">
      <alignment vertical="top" textRotation="45" wrapText="1"/>
    </xf>
    <xf numFmtId="0" fontId="0" fillId="0" borderId="0" xfId="0" applyFont="1" applyFill="1" applyBorder="1" applyAlignment="1">
      <alignment wrapText="1"/>
    </xf>
    <xf numFmtId="0" fontId="1" fillId="0" borderId="7" xfId="0" applyFont="1" applyFill="1" applyBorder="1" applyAlignment="1">
      <alignment vertical="top" textRotation="45" wrapText="1"/>
    </xf>
    <xf numFmtId="0" fontId="2" fillId="0" borderId="0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vertical="top" textRotation="45" wrapText="1"/>
    </xf>
    <xf numFmtId="14" fontId="2" fillId="0" borderId="4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textRotation="45" wrapText="1"/>
    </xf>
    <xf numFmtId="0" fontId="0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vertical="top" textRotation="45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/>
    <xf numFmtId="0" fontId="1" fillId="0" borderId="1" xfId="0" applyFont="1" applyFill="1" applyBorder="1" applyAlignment="1">
      <alignment vertical="top" textRotation="45" wrapText="1"/>
    </xf>
    <xf numFmtId="0" fontId="2" fillId="0" borderId="4" xfId="0" applyFont="1" applyFill="1" applyBorder="1" applyAlignment="1">
      <alignment vertical="top" wrapText="1"/>
    </xf>
    <xf numFmtId="0" fontId="0" fillId="0" borderId="0" xfId="0" applyFont="1" applyFill="1" applyBorder="1" applyAlignment="1">
      <alignment wrapText="1"/>
    </xf>
  </cellXfs>
  <cellStyles count="1">
    <cellStyle name="Normal" xfId="0" builtinId="0"/>
  </cellStyles>
  <dxfs count="36">
    <dxf>
      <fill>
        <patternFill patternType="none">
          <fgColor indexed="64"/>
          <bgColor auto="1"/>
        </patternFill>
      </fill>
      <alignment horizontal="general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9" formatCode="dd/mm/yy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 patternType="none">
          <fgColor indexed="64"/>
          <bgColor auto="1"/>
        </patternFill>
      </fill>
      <alignment horizontal="general" textRotation="0" wrapText="1" 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none"/>
      </font>
      <fill>
        <patternFill patternType="none">
          <fgColor indexed="64"/>
          <bgColor auto="1"/>
        </patternFill>
      </fill>
      <alignment horizontal="general" vertical="top" textRotation="45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1" displayName="Tableau1" ref="A1:M7" totalsRowShown="0">
  <autoFilter ref="A1:M7"/>
  <tableColumns count="13">
    <tableColumn id="1" name="Responsable"/>
    <tableColumn id="2" name="Langue"/>
    <tableColumn id="12" name="Goupe"/>
    <tableColumn id="3" name="Nom"/>
    <tableColumn id="4" name="Address"/>
    <tableColumn id="5" name="Province"/>
    <tableColumn id="6" name="NomCDR1"/>
    <tableColumn id="7" name="PhoneCDR1"/>
    <tableColumn id="8" name="EmailCDR1"/>
    <tableColumn id="9" name="NomCDR2"/>
    <tableColumn id="10" name="PhoneCDR2"/>
    <tableColumn id="11" name="EmailCDR2"/>
    <tableColumn id="13" name="Infos Importantes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1:AG7" totalsRowShown="0" headerRowDxfId="35" dataDxfId="33" headerRowBorderDxfId="34">
  <autoFilter ref="A1:AG7"/>
  <tableColumns count="33">
    <tableColumn id="33" name="Semaine" dataDxfId="32">
      <calculatedColumnFormula>WEEKNUM(Tableau2[[#This Row],[Service Date]],21)</calculatedColumnFormula>
    </tableColumn>
    <tableColumn id="1" name="Service Date" dataDxfId="31"/>
    <tableColumn id="2" name="Nom" dataDxfId="30"/>
    <tableColumn id="22" name="ShowRequest1" dataDxfId="29"/>
    <tableColumn id="3" name="Nombre de plaques exposées" dataDxfId="28"/>
    <tableColumn id="20" name="Présentation des plaques" dataDxfId="27"/>
    <tableColumn id="21" name="Etiquettage et Instructions de Cuisson" dataDxfId="26"/>
    <tableColumn id="4" name="Visuels des produits en Général" dataDxfId="25"/>
    <tableColumn id="6" name="Intervention personnelle" dataDxfId="24"/>
    <tableColumn id="5" name="Commentaires sur la Présentation / Votre Intervention" dataDxfId="23"/>
    <tableColumn id="23" name="ShowRequest2" dataDxfId="22"/>
    <tableColumn id="7" name="Entretien avec un employé du magasin" dataDxfId="21"/>
    <tableColumn id="8" name="Nom du / des responsables vus" dataDxfId="20"/>
    <tableColumn id="24" name="ShowRequest3" dataDxfId="19"/>
    <tableColumn id="19" name="Présence Produit en Rayon frais Préemballé" dataDxfId="18"/>
    <tableColumn id="9" name="Nombre de plaques vendues la semaine précédente " dataDxfId="17"/>
    <tableColumn id="13" name="Stock En Réserve" dataDxfId="16"/>
    <tableColumn id="10" name="Commande de stock à faire" dataDxfId="15"/>
    <tableColumn id="25" name="ShowRequest4" dataDxfId="14"/>
    <tableColumn id="11" name="Animations / dégustations à prévoir" dataDxfId="13"/>
    <tableColumn id="26" name="Jour Ponctuel ou Période?" dataDxfId="12"/>
    <tableColumn id="27" name="Date Ponctuelle (Préciser heures dans commentaires)" dataDxfId="11"/>
    <tableColumn id="12" name="ShowRequest5" dataDxfId="10"/>
    <tableColumn id="28" name="Date Début" dataDxfId="9"/>
    <tableColumn id="30" name="ShowRequest6" dataDxfId="8"/>
    <tableColumn id="29" name="Date Fin" dataDxfId="7"/>
    <tableColumn id="14" name="Commentaires sur Période, Heures Animation / Reminder" dataDxfId="6"/>
    <tableColumn id="31" name="ShowRequest7" dataDxfId="5"/>
    <tableColumn id="15" name="Nécessite une nouvelle visite rapide" dataDxfId="4"/>
    <tableColumn id="16" name="Photo entrée " dataDxfId="3"/>
    <tableColumn id="17" name="Photo sortie" dataDxfId="2"/>
    <tableColumn id="32" name="Commentaire Important" dataDxfId="1"/>
    <tableColumn id="18" name="Visite faite par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zoomScaleNormal="100" workbookViewId="0">
      <selection activeCell="A5" sqref="A5"/>
    </sheetView>
  </sheetViews>
  <sheetFormatPr baseColWidth="10" defaultRowHeight="15" x14ac:dyDescent="0.25"/>
  <cols>
    <col min="4" max="4" width="44.28515625" customWidth="1"/>
    <col min="5" max="5" width="44.140625" bestFit="1" customWidth="1"/>
    <col min="6" max="6" width="24.85546875" customWidth="1"/>
    <col min="7" max="7" width="12" customWidth="1"/>
    <col min="8" max="8" width="13.42578125" customWidth="1"/>
    <col min="9" max="9" width="26.140625" bestFit="1" customWidth="1"/>
    <col min="10" max="10" width="12" customWidth="1"/>
    <col min="11" max="11" width="13.42578125" customWidth="1"/>
    <col min="13" max="13" width="12.5703125" customWidth="1"/>
    <col min="14" max="14" width="13.42578125" customWidth="1"/>
  </cols>
  <sheetData>
    <row r="1" spans="1:13" x14ac:dyDescent="0.25">
      <c r="A1" t="s">
        <v>73</v>
      </c>
      <c r="B1" t="s">
        <v>74</v>
      </c>
      <c r="C1" t="s">
        <v>75</v>
      </c>
      <c r="D1" t="s">
        <v>2</v>
      </c>
      <c r="E1" t="s">
        <v>76</v>
      </c>
      <c r="F1" t="s">
        <v>77</v>
      </c>
      <c r="G1" t="s">
        <v>78</v>
      </c>
      <c r="H1" t="s">
        <v>79</v>
      </c>
      <c r="I1" t="s">
        <v>80</v>
      </c>
      <c r="J1" t="s">
        <v>81</v>
      </c>
      <c r="K1" t="s">
        <v>82</v>
      </c>
      <c r="L1" t="s">
        <v>83</v>
      </c>
      <c r="M1" t="s">
        <v>84</v>
      </c>
    </row>
    <row r="3" spans="1:13" x14ac:dyDescent="0.25">
      <c r="A3" t="s">
        <v>85</v>
      </c>
      <c r="B3" t="s">
        <v>86</v>
      </c>
      <c r="C3" t="s">
        <v>87</v>
      </c>
      <c r="D3" t="s">
        <v>58</v>
      </c>
      <c r="I3" t="s">
        <v>34</v>
      </c>
      <c r="L3" t="s">
        <v>34</v>
      </c>
    </row>
    <row r="4" spans="1:13" x14ac:dyDescent="0.25">
      <c r="A4" t="s">
        <v>85</v>
      </c>
      <c r="B4" t="s">
        <v>86</v>
      </c>
      <c r="C4" s="17" t="s">
        <v>87</v>
      </c>
      <c r="D4" t="s">
        <v>65</v>
      </c>
      <c r="E4" t="s">
        <v>88</v>
      </c>
      <c r="F4" t="s">
        <v>89</v>
      </c>
      <c r="G4" t="s">
        <v>90</v>
      </c>
      <c r="H4" t="s">
        <v>91</v>
      </c>
      <c r="I4" t="s">
        <v>92</v>
      </c>
      <c r="L4" t="s">
        <v>34</v>
      </c>
    </row>
    <row r="5" spans="1:13" x14ac:dyDescent="0.25">
      <c r="A5" t="s">
        <v>45</v>
      </c>
      <c r="B5" t="s">
        <v>93</v>
      </c>
      <c r="C5" s="17" t="s">
        <v>87</v>
      </c>
      <c r="D5" t="s">
        <v>33</v>
      </c>
      <c r="E5" t="s">
        <v>94</v>
      </c>
      <c r="F5" t="s">
        <v>95</v>
      </c>
      <c r="G5" t="s">
        <v>96</v>
      </c>
      <c r="H5" t="s">
        <v>97</v>
      </c>
      <c r="I5" t="s">
        <v>98</v>
      </c>
    </row>
    <row r="6" spans="1:13" x14ac:dyDescent="0.25">
      <c r="A6" t="s">
        <v>99</v>
      </c>
      <c r="B6" t="s">
        <v>93</v>
      </c>
      <c r="C6" s="17" t="s">
        <v>87</v>
      </c>
      <c r="D6" t="s">
        <v>46</v>
      </c>
      <c r="E6" t="s">
        <v>100</v>
      </c>
      <c r="F6" s="17" t="s">
        <v>101</v>
      </c>
      <c r="G6" t="s">
        <v>102</v>
      </c>
      <c r="H6" t="s">
        <v>103</v>
      </c>
      <c r="I6" t="s">
        <v>104</v>
      </c>
      <c r="L6" t="s">
        <v>34</v>
      </c>
    </row>
    <row r="7" spans="1:13" x14ac:dyDescent="0.25">
      <c r="A7" t="s">
        <v>72</v>
      </c>
      <c r="B7" t="s">
        <v>93</v>
      </c>
      <c r="C7" s="17" t="s">
        <v>87</v>
      </c>
      <c r="D7" t="s">
        <v>52</v>
      </c>
      <c r="E7" t="s">
        <v>105</v>
      </c>
      <c r="F7" s="17" t="s">
        <v>106</v>
      </c>
      <c r="G7" t="s">
        <v>107</v>
      </c>
      <c r="H7" t="s">
        <v>108</v>
      </c>
      <c r="I7" t="s">
        <v>109</v>
      </c>
      <c r="M7" t="s">
        <v>110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"/>
  <sheetViews>
    <sheetView tabSelected="1" workbookViewId="0">
      <selection activeCell="R5" sqref="R5"/>
    </sheetView>
  </sheetViews>
  <sheetFormatPr baseColWidth="10" defaultRowHeight="15" x14ac:dyDescent="0.25"/>
  <cols>
    <col min="1" max="1" width="14.28515625" style="20" customWidth="1"/>
    <col min="2" max="2" width="14.28515625" style="2" bestFit="1" customWidth="1"/>
    <col min="4" max="4" width="25" style="1" customWidth="1"/>
    <col min="5" max="5" width="25" style="8" customWidth="1"/>
    <col min="6" max="6" width="11.42578125" style="1" bestFit="1" customWidth="1"/>
    <col min="7" max="8" width="11.42578125" style="1" customWidth="1"/>
    <col min="9" max="9" width="11.42578125" style="1" bestFit="1" customWidth="1"/>
    <col min="10" max="10" width="11.5703125" style="1" bestFit="1" customWidth="1"/>
    <col min="14" max="14" width="11.42578125" style="1" bestFit="1" customWidth="1"/>
    <col min="15" max="15" width="11.42578125" style="8" customWidth="1"/>
    <col min="16" max="16" width="15.42578125" style="1" bestFit="1" customWidth="1"/>
    <col min="17" max="17" width="14" style="1" bestFit="1" customWidth="1"/>
    <col min="18" max="18" width="14" style="1" customWidth="1"/>
    <col min="19" max="19" width="15.42578125" style="1" bestFit="1" customWidth="1"/>
    <col min="20" max="20" width="15.42578125" style="8" customWidth="1"/>
    <col min="21" max="21" width="15.42578125" style="1" customWidth="1"/>
    <col min="22" max="22" width="15.42578125" style="8" customWidth="1"/>
    <col min="23" max="23" width="15.42578125" style="2" customWidth="1"/>
    <col min="24" max="24" width="15.42578125" style="14" customWidth="1"/>
    <col min="25" max="25" width="15.42578125" style="2" customWidth="1"/>
    <col min="26" max="26" width="15.42578125" style="16" customWidth="1"/>
    <col min="27" max="27" width="15.42578125" style="2" customWidth="1"/>
    <col min="28" max="28" width="15.42578125" style="1" bestFit="1" customWidth="1"/>
    <col min="29" max="29" width="15.42578125" style="8" customWidth="1"/>
    <col min="30" max="30" width="11.42578125" style="1" bestFit="1" customWidth="1"/>
    <col min="31" max="31" width="26.85546875" style="1" bestFit="1" customWidth="1"/>
    <col min="32" max="32" width="15.42578125" style="1" bestFit="1" customWidth="1"/>
    <col min="33" max="33" width="15.42578125" style="8" customWidth="1"/>
    <col min="34" max="34" width="15" style="1" bestFit="1" customWidth="1"/>
    <col min="35" max="35" width="14.140625" style="1" bestFit="1" customWidth="1"/>
    <col min="36" max="36" width="7.28515625" style="1" bestFit="1" customWidth="1"/>
    <col min="37" max="50" width="11.42578125" style="1" customWidth="1"/>
    <col min="51" max="16384" width="11.42578125" style="1"/>
  </cols>
  <sheetData>
    <row r="1" spans="1:33" ht="75" customHeight="1" x14ac:dyDescent="0.25">
      <c r="A1" s="18" t="s">
        <v>0</v>
      </c>
      <c r="B1" s="11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9" t="s">
        <v>18</v>
      </c>
      <c r="T1" s="5" t="s">
        <v>19</v>
      </c>
      <c r="U1" s="5" t="s">
        <v>20</v>
      </c>
      <c r="V1" s="11" t="s">
        <v>21</v>
      </c>
      <c r="W1" s="13" t="s">
        <v>22</v>
      </c>
      <c r="X1" s="11" t="s">
        <v>23</v>
      </c>
      <c r="Y1" s="15" t="s">
        <v>24</v>
      </c>
      <c r="Z1" s="11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</row>
    <row r="2" spans="1:33" x14ac:dyDescent="0.25">
      <c r="A2" s="19">
        <f>WEEKNUM(Tableau2[[#This Row],[Service Date]],21)</f>
        <v>52</v>
      </c>
      <c r="B2" s="1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/>
      <c r="R2" s="4"/>
      <c r="S2" s="10"/>
      <c r="T2" s="1"/>
      <c r="U2" s="8"/>
      <c r="V2" s="2"/>
      <c r="W2" s="14"/>
      <c r="X2" s="2"/>
      <c r="Y2" s="16"/>
      <c r="Z2" s="2"/>
      <c r="AA2" s="1"/>
      <c r="AB2" s="8"/>
      <c r="AC2" s="1"/>
      <c r="AF2" s="8"/>
      <c r="AG2" s="1"/>
    </row>
    <row r="3" spans="1:33" ht="135" x14ac:dyDescent="0.25">
      <c r="A3" s="19">
        <f>WEEKNUM(Tableau2[[#This Row],[Service Date]],21)</f>
        <v>7</v>
      </c>
      <c r="B3" s="12">
        <v>42783</v>
      </c>
      <c r="C3" s="3" t="s">
        <v>33</v>
      </c>
      <c r="D3" s="3" t="s">
        <v>34</v>
      </c>
      <c r="E3" s="3" t="s">
        <v>35</v>
      </c>
      <c r="F3" s="3" t="s">
        <v>36</v>
      </c>
      <c r="G3" s="3" t="s">
        <v>111</v>
      </c>
      <c r="H3" s="3" t="s">
        <v>37</v>
      </c>
      <c r="I3" s="3" t="s">
        <v>38</v>
      </c>
      <c r="J3" s="3" t="s">
        <v>39</v>
      </c>
      <c r="K3" s="3" t="s">
        <v>34</v>
      </c>
      <c r="L3" s="3" t="s">
        <v>38</v>
      </c>
      <c r="M3" s="3"/>
      <c r="N3" s="3" t="s">
        <v>34</v>
      </c>
      <c r="O3" s="3" t="s">
        <v>38</v>
      </c>
      <c r="P3" s="3">
        <v>1</v>
      </c>
      <c r="Q3" s="4">
        <v>1</v>
      </c>
      <c r="R3" s="4" t="s">
        <v>40</v>
      </c>
      <c r="S3" s="10" t="s">
        <v>34</v>
      </c>
      <c r="T3" s="1" t="s">
        <v>41</v>
      </c>
      <c r="U3" s="8" t="s">
        <v>42</v>
      </c>
      <c r="V3" s="2">
        <v>42787</v>
      </c>
      <c r="W3" s="14" t="s">
        <v>34</v>
      </c>
      <c r="X3" s="2"/>
      <c r="Y3" s="16" t="s">
        <v>34</v>
      </c>
      <c r="Z3" s="2"/>
      <c r="AA3" s="1" t="s">
        <v>39</v>
      </c>
      <c r="AB3" s="8" t="s">
        <v>34</v>
      </c>
      <c r="AC3" s="1"/>
      <c r="AD3" s="1" t="s">
        <v>43</v>
      </c>
      <c r="AE3" s="1" t="s">
        <v>44</v>
      </c>
      <c r="AF3" s="8"/>
      <c r="AG3" s="1" t="s">
        <v>45</v>
      </c>
    </row>
    <row r="4" spans="1:33" ht="120" x14ac:dyDescent="0.25">
      <c r="A4" s="19">
        <f>WEEKNUM(Tableau2[[#This Row],[Service Date]],21)</f>
        <v>7</v>
      </c>
      <c r="B4" s="12">
        <v>42783</v>
      </c>
      <c r="C4" s="3" t="s">
        <v>46</v>
      </c>
      <c r="D4" s="3" t="s">
        <v>34</v>
      </c>
      <c r="E4" s="3" t="s">
        <v>47</v>
      </c>
      <c r="F4" s="3" t="s">
        <v>36</v>
      </c>
      <c r="G4" s="3" t="s">
        <v>112</v>
      </c>
      <c r="H4" s="3" t="s">
        <v>37</v>
      </c>
      <c r="I4" s="3" t="s">
        <v>38</v>
      </c>
      <c r="J4" s="3" t="s">
        <v>48</v>
      </c>
      <c r="K4" s="3" t="s">
        <v>34</v>
      </c>
      <c r="L4" s="3" t="s">
        <v>41</v>
      </c>
      <c r="M4" s="3" t="s">
        <v>49</v>
      </c>
      <c r="N4" s="3" t="s">
        <v>34</v>
      </c>
      <c r="O4" s="3" t="s">
        <v>38</v>
      </c>
      <c r="P4" s="3">
        <v>1</v>
      </c>
      <c r="Q4" s="4">
        <v>1</v>
      </c>
      <c r="R4" s="4" t="s">
        <v>40</v>
      </c>
      <c r="S4" s="10" t="s">
        <v>34</v>
      </c>
      <c r="T4" s="1" t="s">
        <v>38</v>
      </c>
      <c r="U4" s="8"/>
      <c r="V4" s="2"/>
      <c r="W4" s="14" t="s">
        <v>34</v>
      </c>
      <c r="X4" s="2"/>
      <c r="Y4" s="16" t="s">
        <v>34</v>
      </c>
      <c r="Z4" s="2"/>
      <c r="AA4" s="1"/>
      <c r="AB4" s="8" t="s">
        <v>34</v>
      </c>
      <c r="AC4" s="1" t="s">
        <v>38</v>
      </c>
      <c r="AD4" s="1" t="s">
        <v>50</v>
      </c>
      <c r="AE4" s="1" t="s">
        <v>51</v>
      </c>
      <c r="AF4" s="8"/>
      <c r="AG4" s="1"/>
    </row>
    <row r="5" spans="1:33" ht="120" x14ac:dyDescent="0.25">
      <c r="A5" s="19">
        <f>WEEKNUM(Tableau2[[#This Row],[Service Date]],21)</f>
        <v>5</v>
      </c>
      <c r="B5" s="12">
        <v>42768</v>
      </c>
      <c r="C5" s="3" t="s">
        <v>52</v>
      </c>
      <c r="D5" s="3" t="s">
        <v>34</v>
      </c>
      <c r="E5" s="3" t="s">
        <v>35</v>
      </c>
      <c r="F5" s="3" t="s">
        <v>53</v>
      </c>
      <c r="G5" s="3" t="s">
        <v>113</v>
      </c>
      <c r="H5" s="3" t="s">
        <v>45</v>
      </c>
      <c r="I5" s="3" t="s">
        <v>38</v>
      </c>
      <c r="J5" s="3" t="s">
        <v>54</v>
      </c>
      <c r="K5" s="3" t="s">
        <v>34</v>
      </c>
      <c r="L5" s="3" t="s">
        <v>38</v>
      </c>
      <c r="M5" s="3"/>
      <c r="N5" s="3" t="s">
        <v>34</v>
      </c>
      <c r="O5" s="3" t="s">
        <v>38</v>
      </c>
      <c r="P5" s="3"/>
      <c r="Q5" s="4"/>
      <c r="R5" s="4" t="s">
        <v>55</v>
      </c>
      <c r="S5" s="10" t="s">
        <v>34</v>
      </c>
      <c r="T5" s="1" t="s">
        <v>38</v>
      </c>
      <c r="U5" s="8"/>
      <c r="V5" s="2"/>
      <c r="W5" s="14" t="s">
        <v>34</v>
      </c>
      <c r="X5" s="2"/>
      <c r="Y5" s="16" t="s">
        <v>34</v>
      </c>
      <c r="Z5" s="2"/>
      <c r="AA5" s="1"/>
      <c r="AB5" s="8" t="s">
        <v>34</v>
      </c>
      <c r="AC5" s="1"/>
      <c r="AD5" s="1" t="s">
        <v>56</v>
      </c>
      <c r="AE5" s="1" t="s">
        <v>57</v>
      </c>
      <c r="AF5" s="8"/>
      <c r="AG5" s="1" t="s">
        <v>45</v>
      </c>
    </row>
    <row r="6" spans="1:33" ht="135" x14ac:dyDescent="0.25">
      <c r="A6" s="19">
        <f>WEEKNUM(Tableau2[[#This Row],[Service Date]],21)</f>
        <v>7</v>
      </c>
      <c r="B6" s="12">
        <v>42783</v>
      </c>
      <c r="C6" s="3" t="s">
        <v>58</v>
      </c>
      <c r="D6" s="3" t="s">
        <v>34</v>
      </c>
      <c r="E6" s="3" t="s">
        <v>59</v>
      </c>
      <c r="F6" s="3" t="s">
        <v>36</v>
      </c>
      <c r="G6" s="3" t="s">
        <v>114</v>
      </c>
      <c r="H6" s="3" t="s">
        <v>60</v>
      </c>
      <c r="I6" s="3" t="s">
        <v>41</v>
      </c>
      <c r="J6" s="3" t="s">
        <v>61</v>
      </c>
      <c r="K6" s="3" t="s">
        <v>34</v>
      </c>
      <c r="L6" s="3" t="s">
        <v>38</v>
      </c>
      <c r="M6" s="3"/>
      <c r="N6" s="3" t="s">
        <v>34</v>
      </c>
      <c r="O6" s="3" t="s">
        <v>38</v>
      </c>
      <c r="P6" s="3"/>
      <c r="Q6" s="4">
        <v>1</v>
      </c>
      <c r="R6" s="4" t="s">
        <v>55</v>
      </c>
      <c r="S6" s="10" t="s">
        <v>34</v>
      </c>
      <c r="T6" s="1" t="s">
        <v>41</v>
      </c>
      <c r="U6" s="8" t="s">
        <v>62</v>
      </c>
      <c r="V6" s="2"/>
      <c r="W6" s="14" t="s">
        <v>34</v>
      </c>
      <c r="X6" s="2">
        <v>42784</v>
      </c>
      <c r="Y6" s="16" t="s">
        <v>34</v>
      </c>
      <c r="Z6" s="2">
        <v>42794</v>
      </c>
      <c r="AA6" s="1"/>
      <c r="AB6" s="8" t="s">
        <v>34</v>
      </c>
      <c r="AC6" s="1" t="s">
        <v>38</v>
      </c>
      <c r="AD6" s="1" t="s">
        <v>63</v>
      </c>
      <c r="AE6" s="1" t="s">
        <v>64</v>
      </c>
      <c r="AF6" s="8"/>
      <c r="AG6" s="1" t="s">
        <v>45</v>
      </c>
    </row>
    <row r="7" spans="1:33" ht="120" x14ac:dyDescent="0.25">
      <c r="A7" s="19">
        <f>WEEKNUM(Tableau2[[#This Row],[Service Date]],21)</f>
        <v>7</v>
      </c>
      <c r="B7" s="12">
        <v>42783</v>
      </c>
      <c r="C7" s="3" t="s">
        <v>65</v>
      </c>
      <c r="D7" s="3" t="s">
        <v>34</v>
      </c>
      <c r="E7" s="3" t="s">
        <v>66</v>
      </c>
      <c r="F7" s="3" t="s">
        <v>36</v>
      </c>
      <c r="G7" s="3" t="s">
        <v>115</v>
      </c>
      <c r="H7" s="3" t="s">
        <v>37</v>
      </c>
      <c r="I7" s="3" t="s">
        <v>41</v>
      </c>
      <c r="J7" s="3" t="s">
        <v>67</v>
      </c>
      <c r="K7" s="3" t="s">
        <v>34</v>
      </c>
      <c r="L7" s="3" t="s">
        <v>41</v>
      </c>
      <c r="M7" s="3" t="s">
        <v>68</v>
      </c>
      <c r="N7" s="3" t="s">
        <v>34</v>
      </c>
      <c r="O7" s="3" t="s">
        <v>41</v>
      </c>
      <c r="P7" s="3">
        <v>2</v>
      </c>
      <c r="Q7" s="4">
        <v>2</v>
      </c>
      <c r="R7" s="4" t="s">
        <v>55</v>
      </c>
      <c r="S7" s="10" t="s">
        <v>34</v>
      </c>
      <c r="T7" s="1" t="s">
        <v>41</v>
      </c>
      <c r="U7" s="8" t="s">
        <v>42</v>
      </c>
      <c r="V7" s="2">
        <v>42783</v>
      </c>
      <c r="W7" s="14" t="s">
        <v>34</v>
      </c>
      <c r="X7" s="2"/>
      <c r="Y7" s="16" t="s">
        <v>34</v>
      </c>
      <c r="Z7" s="2"/>
      <c r="AA7" s="1" t="s">
        <v>69</v>
      </c>
      <c r="AB7" s="8" t="s">
        <v>34</v>
      </c>
      <c r="AC7" s="1" t="s">
        <v>41</v>
      </c>
      <c r="AD7" s="1" t="s">
        <v>70</v>
      </c>
      <c r="AE7" s="1" t="s">
        <v>71</v>
      </c>
      <c r="AF7" s="8"/>
      <c r="AG7" s="1" t="s">
        <v>72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SalesPos</vt:lpstr>
      <vt:lpstr>Service Log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Mireille</dc:creator>
  <cp:lastModifiedBy>Fabrice</cp:lastModifiedBy>
  <cp:lastPrinted>2017-02-13T16:25:14Z</cp:lastPrinted>
  <dcterms:created xsi:type="dcterms:W3CDTF">2017-01-10T15:00:54Z</dcterms:created>
  <dcterms:modified xsi:type="dcterms:W3CDTF">2017-02-17T09:57:09Z</dcterms:modified>
</cp:coreProperties>
</file>